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73.01 ЗК МСП Разъединители\"/>
    </mc:Choice>
  </mc:AlternateContent>
  <bookViews>
    <workbookView xWindow="0" yWindow="60" windowWidth="16815" windowHeight="12765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12" i="1" l="1"/>
  <c r="G13" i="1"/>
  <c r="G14" i="1"/>
  <c r="G15" i="1"/>
  <c r="P12" i="1"/>
  <c r="Q12" i="1" s="1"/>
  <c r="P13" i="1"/>
  <c r="Q13" i="1" s="1"/>
  <c r="P14" i="1"/>
  <c r="Q14" i="1" s="1"/>
  <c r="P15" i="1"/>
  <c r="Q15" i="1" s="1"/>
  <c r="N12" i="1"/>
  <c r="N13" i="1"/>
  <c r="N14" i="1"/>
  <c r="N15" i="1"/>
  <c r="M12" i="1"/>
  <c r="M13" i="1"/>
  <c r="M14" i="1"/>
  <c r="M15" i="1"/>
  <c r="J12" i="1"/>
  <c r="J13" i="1"/>
  <c r="J14" i="1"/>
  <c r="J15" i="1"/>
  <c r="I12" i="1"/>
  <c r="I13" i="1"/>
  <c r="I14" i="1"/>
  <c r="I15" i="1"/>
  <c r="P11" i="1"/>
  <c r="Q11" i="1" s="1"/>
  <c r="P10" i="1"/>
  <c r="Q10" i="1" s="1"/>
  <c r="N11" i="1"/>
  <c r="N10" i="1"/>
  <c r="M11" i="1"/>
  <c r="M10" i="1"/>
  <c r="J11" i="1"/>
  <c r="J10" i="1"/>
  <c r="I11" i="1"/>
  <c r="I10" i="1"/>
  <c r="Q16" i="1" l="1"/>
  <c r="Q17" i="1" s="1"/>
  <c r="G10" i="1" l="1"/>
  <c r="G11" i="1"/>
  <c r="G16" i="1" l="1"/>
  <c r="G17" i="1" s="1"/>
  <c r="Q18" i="1" l="1"/>
  <c r="Q19" i="1" s="1"/>
  <c r="G18" i="1" l="1"/>
  <c r="G19" i="1" s="1"/>
</calcChain>
</file>

<file path=xl/sharedStrings.xml><?xml version="1.0" encoding="utf-8"?>
<sst xmlns="http://schemas.openxmlformats.org/spreadsheetml/2006/main" count="45" uniqueCount="32">
  <si>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</si>
  <si>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</si>
  <si>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</si>
  <si>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</si>
  <si>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</si>
  <si>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</si>
  <si>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</si>
  <si>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</si>
  <si>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</si>
  <si>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</si>
  <si>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</si>
  <si>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</si>
  <si>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</si>
  <si>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</si>
  <si>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</si>
  <si>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</si>
  <si>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</si>
  <si>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</si>
  <si>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 по филиалу "ПЭС"</t>
  </si>
  <si>
    <t>1. филиал АО "ДРСК" "Приморские электрические сети"</t>
  </si>
  <si>
    <r>
      <t xml:space="preserve">Разъединитель трехполюсный 110 кВ </t>
    </r>
    <r>
      <rPr>
        <b/>
        <sz val="12"/>
        <color theme="1"/>
        <rFont val="Times New Roman"/>
        <family val="1"/>
        <charset val="204"/>
      </rPr>
      <t>РГП.1а-110/1000-40УХЛ1</t>
    </r>
    <r>
      <rPr>
        <sz val="12"/>
        <color theme="1"/>
        <rFont val="Times New Roman"/>
        <family val="1"/>
        <charset val="204"/>
      </rPr>
      <t xml:space="preserve"> с приводами </t>
    </r>
    <r>
      <rPr>
        <b/>
        <sz val="12"/>
        <color theme="1"/>
        <rFont val="Times New Roman"/>
        <family val="1"/>
        <charset val="204"/>
      </rPr>
      <t xml:space="preserve">ПД-14-00,01УХЛ1 </t>
    </r>
    <r>
      <rPr>
        <sz val="12"/>
        <color theme="1"/>
        <rFont val="Times New Roman"/>
        <family val="1"/>
        <charset val="204"/>
      </rPr>
      <t>(Технические требования согласно Приложения № 1.1 Опросной лист № 2; № 3) ПС 110/6 кВ Муравейка</t>
    </r>
  </si>
  <si>
    <r>
      <t xml:space="preserve">Разъединитель трехполюсный 110 кВ </t>
    </r>
    <r>
      <rPr>
        <b/>
        <sz val="12"/>
        <color theme="1"/>
        <rFont val="Times New Roman"/>
        <family val="1"/>
        <charset val="204"/>
      </rPr>
      <t>РГП.2-110/1000-40УХЛ1</t>
    </r>
    <r>
      <rPr>
        <sz val="12"/>
        <color theme="1"/>
        <rFont val="Times New Roman"/>
        <family val="1"/>
        <charset val="204"/>
      </rPr>
      <t xml:space="preserve"> с приводами </t>
    </r>
    <r>
      <rPr>
        <b/>
        <sz val="12"/>
        <color theme="1"/>
        <rFont val="Times New Roman"/>
        <family val="1"/>
        <charset val="204"/>
      </rPr>
      <t>ПД-14-00,</t>
    </r>
    <r>
      <rPr>
        <sz val="12"/>
        <color theme="1"/>
        <rFont val="Times New Roman"/>
        <family val="1"/>
        <charset val="204"/>
      </rPr>
      <t>01УХЛ1 (Технические требования согласно Приложения № 1.1 Опросной лист № 1; № 3) ПС 110/6 кВ Муравейка</t>
    </r>
  </si>
  <si>
    <t>Разъединители 35-220 кВ</t>
  </si>
  <si>
    <r>
      <t xml:space="preserve">Разъединитель трехполюсный 220 кВ </t>
    </r>
    <r>
      <rPr>
        <b/>
        <sz val="12"/>
        <color theme="1"/>
        <rFont val="Times New Roman"/>
        <family val="1"/>
        <charset val="204"/>
      </rPr>
      <t>РГП.1а-220/1000-40УХЛ1</t>
    </r>
    <r>
      <rPr>
        <sz val="12"/>
        <color theme="1"/>
        <rFont val="Times New Roman"/>
        <family val="1"/>
        <charset val="204"/>
      </rPr>
      <t xml:space="preserve"> с приводами </t>
    </r>
    <r>
      <rPr>
        <b/>
        <sz val="12"/>
        <color theme="1"/>
        <rFont val="Times New Roman"/>
        <family val="1"/>
        <charset val="204"/>
      </rPr>
      <t xml:space="preserve">ПД-14-00,01УХЛ1 </t>
    </r>
    <r>
      <rPr>
        <sz val="12"/>
        <color theme="1"/>
        <rFont val="Times New Roman"/>
        <family val="1"/>
        <charset val="204"/>
      </rPr>
      <t xml:space="preserve">(Технические требования согласно Приложения № 1.2 Опросной лист № 2; № 3) </t>
    </r>
    <r>
      <rPr>
        <sz val="11"/>
        <color theme="1"/>
        <rFont val="Times New Roman"/>
        <family val="1"/>
        <charset val="204"/>
      </rPr>
      <t>ПС 220/110/35/6 кВ Западная</t>
    </r>
  </si>
  <si>
    <r>
      <t xml:space="preserve">Разъединитель трехполюсный 220 кВ </t>
    </r>
    <r>
      <rPr>
        <b/>
        <sz val="12"/>
        <color theme="1"/>
        <rFont val="Times New Roman"/>
        <family val="1"/>
        <charset val="204"/>
      </rPr>
      <t>РГП.2-220/1000-40УХЛ1</t>
    </r>
    <r>
      <rPr>
        <sz val="12"/>
        <color theme="1"/>
        <rFont val="Times New Roman"/>
        <family val="1"/>
        <charset val="204"/>
      </rPr>
      <t xml:space="preserve"> с приводами </t>
    </r>
    <r>
      <rPr>
        <b/>
        <sz val="12"/>
        <color theme="1"/>
        <rFont val="Times New Roman"/>
        <family val="1"/>
        <charset val="204"/>
      </rPr>
      <t xml:space="preserve">ПД-14-00,01УХЛ1 </t>
    </r>
    <r>
      <rPr>
        <sz val="12"/>
        <color theme="1"/>
        <rFont val="Times New Roman"/>
        <family val="1"/>
        <charset val="204"/>
      </rPr>
      <t xml:space="preserve">(Технические требования согласно Приложения № 1.2 Опросной лист № 1; № 3) </t>
    </r>
    <r>
      <rPr>
        <sz val="11"/>
        <color theme="1"/>
        <rFont val="Times New Roman"/>
        <family val="1"/>
        <charset val="204"/>
      </rPr>
      <t>ПС 220/110/35/6 кВ Западная</t>
    </r>
  </si>
  <si>
    <r>
      <t xml:space="preserve">Разъединитель трехполюсный 35 кВ </t>
    </r>
    <r>
      <rPr>
        <b/>
        <sz val="12"/>
        <color theme="1"/>
        <rFont val="Times New Roman"/>
        <family val="1"/>
        <charset val="204"/>
      </rPr>
      <t>РГП.1а-35/2000-31,5УХЛ1</t>
    </r>
    <r>
      <rPr>
        <sz val="12"/>
        <color theme="1"/>
        <rFont val="Times New Roman"/>
        <family val="1"/>
        <charset val="204"/>
      </rPr>
      <t xml:space="preserve"> с приводами </t>
    </r>
    <r>
      <rPr>
        <b/>
        <sz val="12"/>
        <color theme="1"/>
        <rFont val="Times New Roman"/>
        <family val="1"/>
        <charset val="204"/>
      </rPr>
      <t xml:space="preserve">ПД-14-02,03УХЛ1 </t>
    </r>
    <r>
      <rPr>
        <sz val="12"/>
        <color theme="1"/>
        <rFont val="Times New Roman"/>
        <family val="1"/>
        <charset val="204"/>
      </rPr>
      <t xml:space="preserve">(Технические требования согласно Приложения № 1.3 Опросной лист № 2; № 3) </t>
    </r>
    <r>
      <rPr>
        <sz val="11"/>
        <color theme="1"/>
        <rFont val="Times New Roman"/>
        <family val="1"/>
        <charset val="204"/>
      </rPr>
      <t>ПС 220/110/35/6 кВ Западная</t>
    </r>
  </si>
  <si>
    <r>
      <t xml:space="preserve">Разъединитель трехполюсный 35 кВ </t>
    </r>
    <r>
      <rPr>
        <b/>
        <sz val="12"/>
        <color theme="1"/>
        <rFont val="Times New Roman"/>
        <family val="1"/>
        <charset val="204"/>
      </rPr>
      <t>РГП.2-35/2000-31,5УХЛ1</t>
    </r>
    <r>
      <rPr>
        <sz val="12"/>
        <color theme="1"/>
        <rFont val="Times New Roman"/>
        <family val="1"/>
        <charset val="204"/>
      </rPr>
      <t xml:space="preserve"> с приводами </t>
    </r>
    <r>
      <rPr>
        <b/>
        <sz val="12"/>
        <color theme="1"/>
        <rFont val="Times New Roman"/>
        <family val="1"/>
        <charset val="204"/>
      </rPr>
      <t xml:space="preserve">ПД-14-02,03УХЛ1 </t>
    </r>
    <r>
      <rPr>
        <sz val="12"/>
        <color theme="1"/>
        <rFont val="Times New Roman"/>
        <family val="1"/>
        <charset val="204"/>
      </rPr>
      <t>(Технические требования согласно Приложения № 1.3 Опросной лист № 1; № 3)</t>
    </r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</si>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</sst>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indexed="60"/>
      </right>
      <top/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2">
    <xf numFmtId="0" fontId="0" fillId="0" borderId="0"/>
    <xf numFmtId="0" fontId="12" fillId="0" borderId="0"/>
  </cellStyleXfs>
  <cellXfs count="7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4" fontId="2" fillId="6" borderId="28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" fillId="6" borderId="32" xfId="0" applyNumberFormat="1" applyFont="1" applyFill="1" applyBorder="1" applyAlignment="1">
      <alignment horizontal="center" vertical="top" wrapText="1"/>
    </xf>
    <xf numFmtId="4" fontId="7" fillId="2" borderId="34" xfId="0" applyNumberFormat="1" applyFont="1" applyFill="1" applyBorder="1" applyAlignment="1" applyProtection="1">
      <alignment horizontal="center" vertical="top" wrapText="1"/>
      <protection locked="0"/>
    </xf>
    <xf numFmtId="0" fontId="4" fillId="6" borderId="29" xfId="0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left" vertical="top" wrapText="1"/>
    </xf>
    <xf numFmtId="49" fontId="7" fillId="2" borderId="34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2" fillId="6" borderId="35" xfId="0" applyNumberFormat="1" applyFont="1" applyFill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4" fontId="1" fillId="4" borderId="43" xfId="0" applyNumberFormat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4" fontId="7" fillId="6" borderId="25" xfId="0" applyNumberFormat="1" applyFont="1" applyFill="1" applyBorder="1" applyAlignment="1" applyProtection="1">
      <alignment horizontal="center" vertical="top" wrapText="1"/>
    </xf>
    <xf numFmtId="4" fontId="7" fillId="6" borderId="46" xfId="0" applyNumberFormat="1" applyFont="1" applyFill="1" applyBorder="1" applyAlignment="1" applyProtection="1">
      <alignment horizontal="center" vertical="top" wrapText="1"/>
    </xf>
    <xf numFmtId="4" fontId="12" fillId="0" borderId="45" xfId="1" applyNumberFormat="1" applyFont="1" applyBorder="1" applyAlignment="1">
      <alignment vertical="top"/>
    </xf>
    <xf numFmtId="2" fontId="12" fillId="0" borderId="45" xfId="1" applyNumberFormat="1" applyFont="1" applyBorder="1" applyAlignment="1">
      <alignment vertical="top"/>
    </xf>
    <xf numFmtId="0" fontId="13" fillId="0" borderId="31" xfId="0" applyFont="1" applyBorder="1" applyAlignment="1">
      <alignment vertical="center" wrapText="1"/>
    </xf>
    <xf numFmtId="0" fontId="13" fillId="0" borderId="31" xfId="0" applyFont="1" applyBorder="1" applyAlignment="1">
      <alignment horizontal="center" vertical="center" wrapText="1"/>
    </xf>
    <xf numFmtId="4" fontId="11" fillId="0" borderId="45" xfId="1" applyNumberFormat="1" applyFont="1" applyBorder="1" applyAlignment="1">
      <alignment horizontal="center" vertical="center"/>
    </xf>
    <xf numFmtId="1" fontId="13" fillId="0" borderId="47" xfId="0" applyNumberFormat="1" applyFont="1" applyBorder="1" applyAlignment="1">
      <alignment horizontal="center" vertical="center"/>
    </xf>
    <xf numFmtId="1" fontId="13" fillId="0" borderId="48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4" fontId="8" fillId="4" borderId="42" xfId="0" applyNumberFormat="1" applyFont="1" applyFill="1" applyBorder="1" applyAlignment="1" applyProtection="1">
      <alignment horizontal="right" vertical="center" wrapText="1"/>
    </xf>
    <xf numFmtId="4" fontId="8" fillId="4" borderId="41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left"/>
    </xf>
    <xf numFmtId="0" fontId="4" fillId="7" borderId="40" xfId="0" applyFont="1" applyFill="1" applyBorder="1" applyAlignment="1">
      <alignment horizontal="left"/>
    </xf>
    <xf numFmtId="0" fontId="4" fillId="7" borderId="24" xfId="0" applyFont="1" applyFill="1" applyBorder="1" applyAlignment="1">
      <alignment horizontal="left"/>
    </xf>
    <xf numFmtId="0" fontId="4" fillId="7" borderId="13" xfId="0" applyFont="1" applyFill="1" applyBorder="1" applyAlignment="1">
      <alignment horizontal="left"/>
    </xf>
    <xf numFmtId="0" fontId="1" fillId="6" borderId="30" xfId="0" applyFont="1" applyFill="1" applyBorder="1" applyAlignment="1">
      <alignment horizontal="left"/>
    </xf>
    <xf numFmtId="0" fontId="4" fillId="6" borderId="24" xfId="0" applyFont="1" applyFill="1" applyBorder="1" applyAlignment="1">
      <alignment horizontal="left"/>
    </xf>
    <xf numFmtId="0" fontId="4" fillId="6" borderId="14" xfId="0" applyFont="1" applyFill="1" applyBorder="1" applyAlignment="1">
      <alignment horizontal="left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zoomScale="70" zoomScaleNormal="7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36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48" t="s">
        <v>11</v>
      </c>
      <c r="C3" s="49"/>
      <c r="D3" s="49"/>
      <c r="E3" s="50"/>
      <c r="F3" s="19">
        <f>G17</f>
        <v>6846430.5</v>
      </c>
      <c r="G3" s="16" t="s">
        <v>2</v>
      </c>
      <c r="H3" s="1"/>
      <c r="I3" s="48" t="s">
        <v>28</v>
      </c>
      <c r="J3" s="49"/>
      <c r="K3" s="49"/>
      <c r="L3" s="49"/>
      <c r="M3" s="49"/>
      <c r="N3" s="49"/>
      <c r="O3" s="49"/>
      <c r="P3" s="49"/>
      <c r="Q3" s="6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7" t="s">
        <v>22</v>
      </c>
      <c r="C4" s="57"/>
      <c r="D4" s="57"/>
      <c r="E4" s="57"/>
      <c r="F4" s="57"/>
      <c r="G4" s="57"/>
      <c r="H4" s="1"/>
      <c r="I4" s="76" t="s">
        <v>29</v>
      </c>
      <c r="J4" s="76"/>
      <c r="K4" s="76"/>
      <c r="L4" s="76"/>
      <c r="M4" s="76"/>
      <c r="N4" s="76"/>
      <c r="O4" s="45"/>
      <c r="P4" s="45"/>
      <c r="Q4" s="45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2.5" customHeight="1" x14ac:dyDescent="0.25">
      <c r="B5" s="1"/>
      <c r="C5" s="1"/>
      <c r="D5" s="1"/>
      <c r="E5" s="1"/>
      <c r="F5" s="1"/>
      <c r="G5" s="1"/>
      <c r="H5" s="1"/>
      <c r="I5" s="46" t="s">
        <v>30</v>
      </c>
      <c r="J5" s="46"/>
      <c r="K5" s="46"/>
      <c r="L5" s="46"/>
      <c r="M5" s="46"/>
      <c r="N5" s="46"/>
      <c r="O5" s="45"/>
      <c r="P5" s="45"/>
      <c r="Q5" s="45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8" t="s">
        <v>12</v>
      </c>
      <c r="C7" s="50"/>
      <c r="D7" s="59"/>
      <c r="E7" s="59"/>
      <c r="F7" s="60"/>
      <c r="G7" s="61"/>
      <c r="H7" s="5"/>
      <c r="I7" s="48" t="s">
        <v>3</v>
      </c>
      <c r="J7" s="49"/>
      <c r="K7" s="49"/>
      <c r="L7" s="49"/>
      <c r="M7" s="49"/>
      <c r="N7" s="49"/>
      <c r="O7" s="49"/>
      <c r="P7" s="49"/>
      <c r="Q7" s="6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32"/>
      <c r="I8" s="7" t="s">
        <v>4</v>
      </c>
      <c r="J8" s="8" t="s">
        <v>1</v>
      </c>
      <c r="K8" s="9" t="s">
        <v>13</v>
      </c>
      <c r="L8" s="8" t="s">
        <v>27</v>
      </c>
      <c r="M8" s="8" t="s">
        <v>8</v>
      </c>
      <c r="N8" s="9" t="s">
        <v>9</v>
      </c>
      <c r="O8" s="9" t="s">
        <v>14</v>
      </c>
      <c r="P8" s="9" t="s">
        <v>5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65" t="s">
        <v>19</v>
      </c>
      <c r="C9" s="66"/>
      <c r="D9" s="67"/>
      <c r="E9" s="67"/>
      <c r="F9" s="66"/>
      <c r="G9" s="67"/>
      <c r="H9" s="67"/>
      <c r="I9" s="67"/>
      <c r="J9" s="67"/>
      <c r="K9" s="67"/>
      <c r="L9" s="67"/>
      <c r="M9" s="67"/>
      <c r="N9" s="67"/>
      <c r="O9" s="67"/>
      <c r="P9" s="67"/>
      <c r="Q9" s="68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85.5" customHeight="1" x14ac:dyDescent="0.25">
      <c r="A10" s="6"/>
      <c r="B10" s="34">
        <v>1</v>
      </c>
      <c r="C10" s="40" t="s">
        <v>20</v>
      </c>
      <c r="D10" s="43" t="s">
        <v>17</v>
      </c>
      <c r="E10" s="42">
        <v>804628.5</v>
      </c>
      <c r="F10" s="41">
        <v>1</v>
      </c>
      <c r="G10" s="36">
        <f t="shared" ref="G10:G15" si="0">E10*F10</f>
        <v>804628.5</v>
      </c>
      <c r="H10" s="1"/>
      <c r="I10" s="26">
        <f>B10</f>
        <v>1</v>
      </c>
      <c r="J10" s="27" t="str">
        <f t="shared" ref="J10:J15" si="1">C10</f>
        <v>Разъединитель трехполюсный 110 кВ РГП.1а-110/1000-40УХЛ1 с приводами ПД-14-00,01УХЛ1 (Технические требования согласно Приложения № 1.1 Опросной лист № 2; № 3) ПС 110/6 кВ Муравейка</v>
      </c>
      <c r="K10" s="28"/>
      <c r="L10" s="28"/>
      <c r="M10" s="29" t="str">
        <f>D10</f>
        <v>шт</v>
      </c>
      <c r="N10" s="30">
        <f>E10</f>
        <v>804628.5</v>
      </c>
      <c r="O10" s="25"/>
      <c r="P10" s="29">
        <f>F10</f>
        <v>1</v>
      </c>
      <c r="Q10" s="3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79.5" customHeight="1" x14ac:dyDescent="0.25">
      <c r="A11" s="6"/>
      <c r="B11" s="35">
        <v>2</v>
      </c>
      <c r="C11" s="40" t="s">
        <v>21</v>
      </c>
      <c r="D11" s="44" t="s">
        <v>17</v>
      </c>
      <c r="E11" s="42">
        <v>982753.5</v>
      </c>
      <c r="F11" s="41">
        <v>1</v>
      </c>
      <c r="G11" s="37">
        <f t="shared" si="0"/>
        <v>982753.5</v>
      </c>
      <c r="H11" s="1"/>
      <c r="I11" s="13">
        <f>B11</f>
        <v>2</v>
      </c>
      <c r="J11" s="14" t="str">
        <f t="shared" si="1"/>
        <v>Разъединитель трехполюсный 110 кВ РГП.2-110/1000-40УХЛ1 с приводами ПД-14-00,01УХЛ1 (Технические требования согласно Приложения № 1.1 Опросной лист № 1; № 3) ПС 110/6 кВ Муравейка</v>
      </c>
      <c r="K11" s="21"/>
      <c r="L11" s="21"/>
      <c r="M11" s="15" t="str">
        <f t="shared" ref="M11:M15" si="2">D11</f>
        <v>шт</v>
      </c>
      <c r="N11" s="17">
        <f t="shared" ref="N11:N15" si="3">E11</f>
        <v>982753.5</v>
      </c>
      <c r="O11" s="20"/>
      <c r="P11" s="15">
        <f t="shared" ref="P11:P15" si="4">F11</f>
        <v>1</v>
      </c>
      <c r="Q11" s="22">
        <f t="shared" ref="Q11:Q15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86.25" customHeight="1" x14ac:dyDescent="0.25">
      <c r="A12" s="6"/>
      <c r="B12" s="35">
        <v>3</v>
      </c>
      <c r="C12" s="40" t="s">
        <v>23</v>
      </c>
      <c r="D12" s="44" t="s">
        <v>17</v>
      </c>
      <c r="E12" s="42">
        <v>1303510.5</v>
      </c>
      <c r="F12" s="41">
        <v>1</v>
      </c>
      <c r="G12" s="37">
        <f t="shared" si="0"/>
        <v>1303510.5</v>
      </c>
      <c r="H12" s="1"/>
      <c r="I12" s="13">
        <f t="shared" ref="I12:I15" si="6">B12</f>
        <v>3</v>
      </c>
      <c r="J12" s="14" t="str">
        <f t="shared" si="1"/>
        <v>Разъединитель трехполюсный 220 кВ РГП.1а-220/1000-40УХЛ1 с приводами ПД-14-00,01УХЛ1 (Технические требования согласно Приложения № 1.2 Опросной лист № 2; № 3) ПС 220/110/35/6 кВ Западная</v>
      </c>
      <c r="K12" s="21"/>
      <c r="L12" s="21"/>
      <c r="M12" s="15" t="str">
        <f t="shared" si="2"/>
        <v>шт</v>
      </c>
      <c r="N12" s="17">
        <f t="shared" si="3"/>
        <v>1303510.5</v>
      </c>
      <c r="O12" s="20"/>
      <c r="P12" s="15">
        <f t="shared" si="4"/>
        <v>1</v>
      </c>
      <c r="Q12" s="22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84" customHeight="1" x14ac:dyDescent="0.25">
      <c r="A13" s="6"/>
      <c r="B13" s="35">
        <v>4</v>
      </c>
      <c r="C13" s="40" t="s">
        <v>24</v>
      </c>
      <c r="D13" s="44" t="s">
        <v>17</v>
      </c>
      <c r="E13" s="42">
        <v>1612383</v>
      </c>
      <c r="F13" s="41">
        <v>1</v>
      </c>
      <c r="G13" s="37">
        <f t="shared" si="0"/>
        <v>1612383</v>
      </c>
      <c r="H13" s="1"/>
      <c r="I13" s="13">
        <f t="shared" si="6"/>
        <v>4</v>
      </c>
      <c r="J13" s="14" t="str">
        <f t="shared" si="1"/>
        <v>Разъединитель трехполюсный 220 кВ РГП.2-220/1000-40УХЛ1 с приводами ПД-14-00,01УХЛ1 (Технические требования согласно Приложения № 1.2 Опросной лист № 1; № 3) ПС 220/110/35/6 кВ Западная</v>
      </c>
      <c r="K13" s="21"/>
      <c r="L13" s="21"/>
      <c r="M13" s="15" t="str">
        <f t="shared" si="2"/>
        <v>шт</v>
      </c>
      <c r="N13" s="17">
        <f t="shared" si="3"/>
        <v>1612383</v>
      </c>
      <c r="O13" s="20"/>
      <c r="P13" s="15">
        <f t="shared" si="4"/>
        <v>1</v>
      </c>
      <c r="Q13" s="22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84" customHeight="1" x14ac:dyDescent="0.25">
      <c r="A14" s="6"/>
      <c r="B14" s="35">
        <v>5</v>
      </c>
      <c r="C14" s="40" t="s">
        <v>25</v>
      </c>
      <c r="D14" s="44" t="s">
        <v>17</v>
      </c>
      <c r="E14" s="42">
        <v>653434.5</v>
      </c>
      <c r="F14" s="41">
        <v>2</v>
      </c>
      <c r="G14" s="37">
        <f t="shared" si="0"/>
        <v>1306869</v>
      </c>
      <c r="H14" s="1"/>
      <c r="I14" s="13">
        <f t="shared" si="6"/>
        <v>5</v>
      </c>
      <c r="J14" s="14" t="str">
        <f t="shared" si="1"/>
        <v>Разъединитель трехполюсный 35 кВ РГП.1а-35/2000-31,5УХЛ1 с приводами ПД-14-02,03УХЛ1 (Технические требования согласно Приложения № 1.3 Опросной лист № 2; № 3) ПС 220/110/35/6 кВ Западная</v>
      </c>
      <c r="K14" s="21"/>
      <c r="L14" s="21"/>
      <c r="M14" s="15" t="str">
        <f t="shared" si="2"/>
        <v>шт</v>
      </c>
      <c r="N14" s="17">
        <f t="shared" si="3"/>
        <v>653434.5</v>
      </c>
      <c r="O14" s="20"/>
      <c r="P14" s="15">
        <f t="shared" si="4"/>
        <v>2</v>
      </c>
      <c r="Q14" s="22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72.75" customHeight="1" x14ac:dyDescent="0.25">
      <c r="A15" s="6"/>
      <c r="B15" s="35">
        <v>6</v>
      </c>
      <c r="C15" s="40" t="s">
        <v>26</v>
      </c>
      <c r="D15" s="44" t="s">
        <v>17</v>
      </c>
      <c r="E15" s="42">
        <v>836286</v>
      </c>
      <c r="F15" s="41">
        <v>1</v>
      </c>
      <c r="G15" s="37">
        <f t="shared" si="0"/>
        <v>836286</v>
      </c>
      <c r="H15" s="1"/>
      <c r="I15" s="13">
        <f t="shared" si="6"/>
        <v>6</v>
      </c>
      <c r="J15" s="14" t="str">
        <f t="shared" si="1"/>
        <v>Разъединитель трехполюсный 35 кВ РГП.2-35/2000-31,5УХЛ1 с приводами ПД-14-02,03УХЛ1 (Технические требования согласно Приложения № 1.3 Опросной лист № 1; № 3)</v>
      </c>
      <c r="K15" s="21"/>
      <c r="L15" s="21"/>
      <c r="M15" s="15" t="str">
        <f t="shared" si="2"/>
        <v>шт</v>
      </c>
      <c r="N15" s="17">
        <f t="shared" si="3"/>
        <v>836286</v>
      </c>
      <c r="O15" s="20"/>
      <c r="P15" s="15">
        <f t="shared" si="4"/>
        <v>1</v>
      </c>
      <c r="Q15" s="22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 s="6"/>
      <c r="B16" s="69" t="s">
        <v>18</v>
      </c>
      <c r="C16" s="70"/>
      <c r="D16" s="71"/>
      <c r="E16" s="71"/>
      <c r="F16" s="72"/>
      <c r="G16" s="23">
        <f>SUM(G10:G15)</f>
        <v>6846430.5</v>
      </c>
      <c r="H16" s="32"/>
      <c r="I16" s="73" t="s">
        <v>18</v>
      </c>
      <c r="J16" s="74"/>
      <c r="K16" s="74"/>
      <c r="L16" s="74"/>
      <c r="M16" s="74"/>
      <c r="N16" s="74"/>
      <c r="O16" s="74"/>
      <c r="P16" s="75"/>
      <c r="Q16" s="24">
        <f>SUM(Q10:Q15)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1" customHeight="1" thickBot="1" x14ac:dyDescent="0.3">
      <c r="A17" s="6"/>
      <c r="B17" s="51" t="s">
        <v>6</v>
      </c>
      <c r="C17" s="52"/>
      <c r="D17" s="52"/>
      <c r="E17" s="52"/>
      <c r="F17" s="53"/>
      <c r="G17" s="33">
        <f>G16</f>
        <v>6846430.5</v>
      </c>
      <c r="H17" s="1"/>
      <c r="I17" s="51" t="s">
        <v>6</v>
      </c>
      <c r="J17" s="52"/>
      <c r="K17" s="52"/>
      <c r="L17" s="52"/>
      <c r="M17" s="52"/>
      <c r="N17" s="52"/>
      <c r="O17" s="52"/>
      <c r="P17" s="53"/>
      <c r="Q17" s="33">
        <f>Q16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customHeight="1" x14ac:dyDescent="0.25">
      <c r="A18" s="6"/>
      <c r="B18" s="62" t="s">
        <v>16</v>
      </c>
      <c r="C18" s="63"/>
      <c r="D18" s="63"/>
      <c r="E18" s="63"/>
      <c r="F18" s="18">
        <v>0.2</v>
      </c>
      <c r="G18" s="11">
        <f>G17*F18</f>
        <v>1369286.1</v>
      </c>
      <c r="H18" s="1"/>
      <c r="I18" s="62" t="s">
        <v>16</v>
      </c>
      <c r="J18" s="63"/>
      <c r="K18" s="63"/>
      <c r="L18" s="63"/>
      <c r="M18" s="63"/>
      <c r="N18" s="63"/>
      <c r="O18" s="63"/>
      <c r="P18" s="18">
        <v>0.2</v>
      </c>
      <c r="Q18" s="11">
        <f>Q17*P18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 thickBot="1" x14ac:dyDescent="0.3">
      <c r="A19" s="6"/>
      <c r="B19" s="54" t="s">
        <v>7</v>
      </c>
      <c r="C19" s="55"/>
      <c r="D19" s="55"/>
      <c r="E19" s="55"/>
      <c r="F19" s="56"/>
      <c r="G19" s="12">
        <f>G17+G18</f>
        <v>8215716.5999999996</v>
      </c>
      <c r="H19" s="1"/>
      <c r="I19" s="54" t="s">
        <v>7</v>
      </c>
      <c r="J19" s="55"/>
      <c r="K19" s="55"/>
      <c r="L19" s="55"/>
      <c r="M19" s="55"/>
      <c r="N19" s="55"/>
      <c r="O19" s="55"/>
      <c r="P19" s="56"/>
      <c r="Q19" s="12">
        <f>Q17+Q18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3.75" customHeight="1" x14ac:dyDescent="0.25">
      <c r="B20" s="1"/>
      <c r="C20" s="1"/>
      <c r="D20" s="1"/>
      <c r="E20" s="1"/>
      <c r="F20" s="2"/>
      <c r="G20" s="2"/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7" ht="151.5" customHeight="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1"/>
    </row>
    <row r="22" spans="1:27" x14ac:dyDescent="0.25">
      <c r="AA22" s="1"/>
    </row>
  </sheetData>
  <mergeCells count="16">
    <mergeCell ref="B1:Q1"/>
    <mergeCell ref="B3:E3"/>
    <mergeCell ref="B17:F17"/>
    <mergeCell ref="B19:F19"/>
    <mergeCell ref="B4:G4"/>
    <mergeCell ref="B7:G7"/>
    <mergeCell ref="I19:P19"/>
    <mergeCell ref="B18:E18"/>
    <mergeCell ref="I18:O18"/>
    <mergeCell ref="I7:Q7"/>
    <mergeCell ref="I17:P17"/>
    <mergeCell ref="B9:Q9"/>
    <mergeCell ref="B16:F16"/>
    <mergeCell ref="I16:P16"/>
    <mergeCell ref="I3:Q3"/>
    <mergeCell ref="I4:N4"/>
  </mergeCells>
  <pageMargins left="0.7" right="0.7" top="0.75" bottom="0.75" header="0.3" footer="0.3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G1" sqref="G1:G6"/>
    </sheetView>
  </sheetViews>
  <sheetFormatPr defaultRowHeight="15" x14ac:dyDescent="0.25"/>
  <sheetData>
    <row r="1" spans="1:10" x14ac:dyDescent="0.25">
      <c r="A1" s="38">
        <v>17953.37</v>
      </c>
      <c r="B1" s="38">
        <v>13734.33</v>
      </c>
      <c r="C1" s="39">
        <v>610.41999999999996</v>
      </c>
      <c r="D1" s="38">
        <v>14003.63</v>
      </c>
      <c r="E1" s="39">
        <v>941.38</v>
      </c>
      <c r="F1" s="39">
        <v>610.41999999999996</v>
      </c>
      <c r="G1" s="38">
        <v>804628.5</v>
      </c>
      <c r="H1" s="38"/>
      <c r="I1" s="38"/>
      <c r="J1" s="38"/>
    </row>
    <row r="2" spans="1:10" x14ac:dyDescent="0.25">
      <c r="A2" s="38">
        <v>1052.58</v>
      </c>
      <c r="B2" s="38">
        <v>24685.88</v>
      </c>
      <c r="C2" s="39">
        <v>448.84</v>
      </c>
      <c r="D2" s="38">
        <v>14003.63</v>
      </c>
      <c r="E2" s="38">
        <v>6241.67</v>
      </c>
      <c r="F2" s="39">
        <v>449.9</v>
      </c>
      <c r="G2" s="38">
        <v>982753.5</v>
      </c>
      <c r="H2" s="38"/>
      <c r="I2" s="38"/>
      <c r="J2" s="38"/>
    </row>
    <row r="3" spans="1:10" x14ac:dyDescent="0.25">
      <c r="A3" s="38">
        <v>2266.84</v>
      </c>
      <c r="B3" s="38">
        <v>24685.88</v>
      </c>
      <c r="C3" s="39">
        <v>141.94</v>
      </c>
      <c r="D3" s="38">
        <v>24241.64</v>
      </c>
      <c r="E3" s="38">
        <v>17450.28</v>
      </c>
      <c r="F3" s="38">
        <v>1052.58</v>
      </c>
      <c r="G3" s="38">
        <v>1303510.5</v>
      </c>
      <c r="H3" s="38"/>
      <c r="I3" s="38"/>
      <c r="J3" s="38"/>
    </row>
    <row r="4" spans="1:10" x14ac:dyDescent="0.25">
      <c r="A4" s="38">
        <v>13107.14</v>
      </c>
      <c r="B4" s="39">
        <v>610.41999999999996</v>
      </c>
      <c r="C4" s="38">
        <v>15789.33</v>
      </c>
      <c r="D4" s="38">
        <v>35454.400000000001</v>
      </c>
      <c r="E4" s="38">
        <v>20260.16</v>
      </c>
      <c r="F4" s="39">
        <v>448.84</v>
      </c>
      <c r="G4" s="38">
        <v>1612383</v>
      </c>
      <c r="H4" s="38"/>
      <c r="I4" s="38"/>
      <c r="J4" s="38"/>
    </row>
    <row r="5" spans="1:10" x14ac:dyDescent="0.25">
      <c r="A5" s="38">
        <v>17450.28</v>
      </c>
      <c r="B5" s="39">
        <v>449.9</v>
      </c>
      <c r="C5" s="38">
        <v>13107.14</v>
      </c>
      <c r="D5" s="38">
        <v>15789.33</v>
      </c>
      <c r="E5" s="38"/>
      <c r="F5" s="39">
        <v>179.53</v>
      </c>
      <c r="G5" s="38">
        <v>653434.5</v>
      </c>
      <c r="H5" s="38"/>
      <c r="I5" s="38"/>
      <c r="J5" s="38"/>
    </row>
    <row r="6" spans="1:10" x14ac:dyDescent="0.25">
      <c r="A6" s="38">
        <v>17745.53</v>
      </c>
      <c r="B6" s="38">
        <v>1052.58</v>
      </c>
      <c r="C6" s="38">
        <v>14665.33</v>
      </c>
      <c r="D6" s="38">
        <v>13107.14</v>
      </c>
      <c r="E6" s="38"/>
      <c r="F6" s="39">
        <v>141.94</v>
      </c>
      <c r="G6" s="38">
        <v>836286</v>
      </c>
      <c r="H6" s="38"/>
      <c r="I6" s="38"/>
      <c r="J6" s="38"/>
    </row>
    <row r="7" spans="1:10" x14ac:dyDescent="0.25">
      <c r="B7" s="39">
        <v>252.03</v>
      </c>
      <c r="C7" s="39"/>
      <c r="D7" s="38">
        <v>17450.28</v>
      </c>
      <c r="E7" s="38"/>
      <c r="F7" s="38">
        <v>17450.28</v>
      </c>
      <c r="G7" s="38"/>
      <c r="H7" s="38"/>
      <c r="I7" s="38"/>
    </row>
    <row r="8" spans="1:10" x14ac:dyDescent="0.25">
      <c r="B8" s="39">
        <v>439.86</v>
      </c>
      <c r="C8" s="39"/>
      <c r="D8" s="39"/>
      <c r="E8" s="39"/>
      <c r="F8" s="38">
        <v>17745.53</v>
      </c>
      <c r="G8" s="38"/>
      <c r="H8" s="38"/>
      <c r="I8" s="38"/>
    </row>
    <row r="9" spans="1:10" x14ac:dyDescent="0.25">
      <c r="B9" s="38">
        <v>23278.79</v>
      </c>
      <c r="C9" s="38"/>
      <c r="D9" s="38"/>
      <c r="E9" s="38"/>
      <c r="F9" s="38">
        <v>1977.84</v>
      </c>
      <c r="G9" s="38"/>
      <c r="H9" s="38"/>
      <c r="I9" s="38"/>
    </row>
    <row r="10" spans="1:10" x14ac:dyDescent="0.25">
      <c r="B10" s="39">
        <v>245.27</v>
      </c>
      <c r="C10" s="39"/>
      <c r="D10" s="39"/>
      <c r="E10" s="39"/>
      <c r="F10" s="38">
        <v>4945.17</v>
      </c>
      <c r="G10" s="38"/>
      <c r="H10" s="38"/>
      <c r="I10" s="38"/>
    </row>
    <row r="11" spans="1:10" x14ac:dyDescent="0.25">
      <c r="B11" s="39">
        <v>179.53</v>
      </c>
      <c r="C11" s="39"/>
      <c r="D11" s="39"/>
      <c r="E11" s="39"/>
      <c r="F11" s="38">
        <v>7891.59</v>
      </c>
      <c r="G11" s="38"/>
      <c r="H11" s="38"/>
      <c r="I11" s="38"/>
    </row>
    <row r="12" spans="1:10" x14ac:dyDescent="0.25">
      <c r="B12" s="39">
        <v>141.94</v>
      </c>
      <c r="C12" s="39"/>
      <c r="D12" s="39"/>
      <c r="E12" s="39"/>
      <c r="F12" s="38">
        <v>1572.72</v>
      </c>
      <c r="G12" s="38"/>
      <c r="H12" s="38"/>
      <c r="I12" s="38"/>
    </row>
    <row r="13" spans="1:10" x14ac:dyDescent="0.25">
      <c r="B13" s="38">
        <v>2902.18</v>
      </c>
      <c r="C13" s="38"/>
      <c r="D13" s="38"/>
      <c r="E13" s="38"/>
      <c r="F13" s="38">
        <v>3346.56</v>
      </c>
      <c r="G13" s="38"/>
      <c r="H13" s="38"/>
      <c r="I13" s="38"/>
    </row>
    <row r="14" spans="1:10" x14ac:dyDescent="0.25">
      <c r="B14" s="38">
        <v>1274.7</v>
      </c>
      <c r="C14" s="38"/>
      <c r="D14" s="38"/>
      <c r="E14" s="38"/>
    </row>
    <row r="15" spans="1:10" x14ac:dyDescent="0.25">
      <c r="B15" s="38">
        <v>26129.040000000001</v>
      </c>
      <c r="C15" s="38"/>
      <c r="D15" s="38"/>
      <c r="E15" s="38"/>
    </row>
    <row r="16" spans="1:10" x14ac:dyDescent="0.25">
      <c r="B16" s="38">
        <v>66910.58</v>
      </c>
      <c r="C16" s="38"/>
      <c r="D16" s="38"/>
      <c r="E16" s="38"/>
    </row>
    <row r="17" spans="2:5" x14ac:dyDescent="0.25">
      <c r="B17" s="38">
        <v>15789.33</v>
      </c>
      <c r="C17" s="38"/>
      <c r="D17" s="38"/>
      <c r="E17" s="38"/>
    </row>
    <row r="18" spans="2:5" x14ac:dyDescent="0.25">
      <c r="B18" s="38">
        <v>13107.14</v>
      </c>
      <c r="C18" s="38"/>
      <c r="D18" s="38"/>
      <c r="E18" s="38"/>
    </row>
    <row r="19" spans="2:5" x14ac:dyDescent="0.25">
      <c r="B19" s="38">
        <v>17450.28</v>
      </c>
      <c r="C19" s="38"/>
      <c r="D19" s="38"/>
      <c r="E19" s="38"/>
    </row>
    <row r="20" spans="2:5" x14ac:dyDescent="0.25">
      <c r="B20" s="38">
        <v>17745.53</v>
      </c>
      <c r="C20" s="38"/>
      <c r="D20" s="38"/>
      <c r="E20" s="38"/>
    </row>
    <row r="21" spans="2:5" x14ac:dyDescent="0.25">
      <c r="B21" s="38">
        <v>20260.16</v>
      </c>
      <c r="C21" s="38"/>
      <c r="D21" s="38"/>
      <c r="E21" s="38"/>
    </row>
    <row r="22" spans="2:5" x14ac:dyDescent="0.25">
      <c r="B22" s="38">
        <v>1977.84</v>
      </c>
      <c r="C22" s="38"/>
      <c r="D22" s="38"/>
      <c r="E22" s="38"/>
    </row>
    <row r="23" spans="2:5" x14ac:dyDescent="0.25">
      <c r="B23" s="38">
        <v>4945.17</v>
      </c>
      <c r="C23" s="38"/>
      <c r="D23" s="38"/>
      <c r="E23" s="38"/>
    </row>
    <row r="24" spans="2:5" x14ac:dyDescent="0.25">
      <c r="B24" s="38">
        <v>1572.72</v>
      </c>
      <c r="C24" s="38"/>
      <c r="D24" s="38"/>
      <c r="E24" s="38"/>
    </row>
    <row r="25" spans="2:5" x14ac:dyDescent="0.25">
      <c r="B25" s="38">
        <v>3346.56</v>
      </c>
      <c r="C25" s="38"/>
      <c r="D25" s="38"/>
      <c r="E25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2019-10-08T04:43:27Z</cp:lastPrinted>
  <dcterms:created xsi:type="dcterms:W3CDTF">2018-05-22T01:14:50Z</dcterms:created>
  <dcterms:modified xsi:type="dcterms:W3CDTF">2019-10-31T03:45:36Z</dcterms:modified>
</cp:coreProperties>
</file>